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lrgroup-my.sharepoint.com/personal/dean_curtis_slrconsulting_com/Documents/Documents/DC/Projects/Iron Mountain_Slough_LON1_Permit/Survey_SLR_MAR26/"/>
    </mc:Choice>
  </mc:AlternateContent>
  <xr:revisionPtr revIDLastSave="172" documentId="8_{916C87AB-9DA8-44F7-99C2-187B011ED2FB}" xr6:coauthVersionLast="47" xr6:coauthVersionMax="47" xr10:uidLastSave="{006A6F3A-C4B7-4D97-BCBF-09D1920A6027}"/>
  <bookViews>
    <workbookView xWindow="-28920" yWindow="-2745" windowWidth="29040" windowHeight="15720" xr2:uid="{0F6F5195-1354-4437-BF0F-52E915722AAA}"/>
  </bookViews>
  <sheets>
    <sheet name="Summary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1" i="1" l="1"/>
  <c r="I30" i="1"/>
  <c r="H31" i="1"/>
  <c r="H30" i="1"/>
  <c r="I27" i="1"/>
  <c r="I28" i="1"/>
  <c r="H28" i="1"/>
  <c r="H27" i="1"/>
  <c r="G31" i="1"/>
  <c r="G30" i="1"/>
  <c r="G28" i="1"/>
  <c r="G27" i="1"/>
  <c r="J4" i="1"/>
  <c r="F31" i="1" a="1"/>
  <c r="F30" i="1" a="1"/>
  <c r="F28" i="1" a="1"/>
  <c r="F27" i="1" a="1"/>
  <c r="F31" i="1" l="1"/>
  <c r="F30" i="1"/>
  <c r="F28" i="1"/>
  <c r="F27" i="1"/>
  <c r="K20" i="1"/>
  <c r="K22" i="1"/>
  <c r="K17" i="1"/>
  <c r="K15" i="1"/>
  <c r="J11" i="1"/>
  <c r="J9" i="1"/>
  <c r="J6" i="1"/>
  <c r="W14" i="1"/>
  <c r="W3" i="1"/>
  <c r="X5" i="1"/>
  <c r="Z17" i="1"/>
  <c r="Y17" i="1"/>
  <c r="X17" i="1"/>
  <c r="W17" i="1"/>
  <c r="Z16" i="1"/>
  <c r="Y16" i="1"/>
  <c r="X16" i="1"/>
  <c r="W16" i="1"/>
  <c r="Z15" i="1"/>
  <c r="Y15" i="1"/>
  <c r="X15" i="1"/>
  <c r="W15" i="1"/>
  <c r="Z14" i="1"/>
  <c r="Y14" i="1"/>
  <c r="X14" i="1"/>
  <c r="W6" i="1"/>
  <c r="W4" i="1"/>
  <c r="X4" i="1"/>
  <c r="Y4" i="1"/>
  <c r="Z4" i="1"/>
  <c r="W5" i="1"/>
  <c r="Y5" i="1"/>
  <c r="Z5" i="1"/>
  <c r="X6" i="1"/>
  <c r="Y6" i="1"/>
  <c r="Z6" i="1"/>
  <c r="X3" i="1"/>
  <c r="Y3" i="1"/>
  <c r="Z3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<sst xmlns="http://schemas.openxmlformats.org/spreadsheetml/2006/main" count="185" uniqueCount="23">
  <si>
    <t>Location</t>
  </si>
  <si>
    <t>STMP1</t>
  </si>
  <si>
    <t>Run 1</t>
  </si>
  <si>
    <t>LAeq</t>
  </si>
  <si>
    <t>LAFmax</t>
  </si>
  <si>
    <t>LA10</t>
  </si>
  <si>
    <t>LA90</t>
  </si>
  <si>
    <t>Day</t>
  </si>
  <si>
    <t>Run 2</t>
  </si>
  <si>
    <t>14:34 - 15:04</t>
  </si>
  <si>
    <t>13:24 - 13:54</t>
  </si>
  <si>
    <t>Night</t>
  </si>
  <si>
    <t>00:10 - 00:25</t>
  </si>
  <si>
    <t>00:51 - 01:06</t>
  </si>
  <si>
    <t>STMP2</t>
  </si>
  <si>
    <t>14:00 - 14:30</t>
  </si>
  <si>
    <t>15:10 - 15:40</t>
  </si>
  <si>
    <t>00:30 - 00:45</t>
  </si>
  <si>
    <t>01:11 - 01:26</t>
  </si>
  <si>
    <t>BOUNDARY MATCHED</t>
  </si>
  <si>
    <t>Boundary</t>
  </si>
  <si>
    <t>Boundary Minus STMP1</t>
  </si>
  <si>
    <t>Boundary Minus STMP2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</si>
</sst>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0" fontId="0" fillId="0" borderId="0" xfId="0" applyNumberFormat="1"/>
    <xf numFmtId="164" fontId="0" fillId="0" borderId="0" xfId="0" applyNumberFormat="1"/>
    <xf numFmtId="0" fontId="1" fillId="0" borderId="0" xfId="0" applyFont="1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ean.Curtis\OneDrive%20-%20SLR%20Consulting\Documents\DC\Standard%20calcs\Pace97.xla" TargetMode="External"/><Relationship Id="rId1" Type="http://schemas.openxmlformats.org/officeDocument/2006/relationships/externalLinkPath" Target="file:///C:\Users\Dean.Curtis\OneDrive%20-%20SLR%20Consulting\Documents\DC\Standard%20calcs\Pace9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</sheetNames>
    <definedNames>
      <definedName name="dbaverage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26F1A-8608-4BFA-85FE-2693B1CFF6AD}">
  <dimension ref="A1:Z31"/>
  <sheetViews>
    <sheetView tabSelected="1" zoomScale="85" zoomScaleNormal="85" workbookViewId="0">
      <selection activeCell="M29" sqref="M29"/>
    </sheetView>
  </sheetViews>
  <sheetFormatPr defaultRowHeight="14.5" x14ac:dyDescent="0.35"/>
  <cols>
    <col min="1" max="1" width="10.26953125" bestFit="1" customWidth="1"/>
    <col min="4" max="4" width="10.08984375" bestFit="1" customWidth="1"/>
    <col min="5" max="5" width="11.26953125" bestFit="1" customWidth="1"/>
  </cols>
  <sheetData>
    <row r="1" spans="1:26" x14ac:dyDescent="0.35">
      <c r="W1" s="3" t="s">
        <v>21</v>
      </c>
    </row>
    <row r="2" spans="1:26" x14ac:dyDescent="0.35">
      <c r="A2" t="s">
        <v>0</v>
      </c>
      <c r="F2" t="s">
        <v>3</v>
      </c>
      <c r="G2" t="s">
        <v>4</v>
      </c>
      <c r="H2" t="s">
        <v>5</v>
      </c>
      <c r="I2" t="s">
        <v>6</v>
      </c>
      <c r="M2" t="s">
        <v>0</v>
      </c>
      <c r="Q2" t="s">
        <v>3</v>
      </c>
      <c r="R2" t="s">
        <v>4</v>
      </c>
      <c r="S2" t="s">
        <v>5</v>
      </c>
      <c r="T2" t="s">
        <v>6</v>
      </c>
      <c r="W2" t="s">
        <v>3</v>
      </c>
      <c r="X2" t="s">
        <v>4</v>
      </c>
      <c r="Y2" t="s">
        <v>5</v>
      </c>
      <c r="Z2" t="s">
        <v>6</v>
      </c>
    </row>
    <row r="3" spans="1:26" x14ac:dyDescent="0.35">
      <c r="A3" t="s">
        <v>1</v>
      </c>
      <c r="B3" t="s">
        <v>7</v>
      </c>
      <c r="C3" t="s">
        <v>2</v>
      </c>
      <c r="D3" s="4">
        <v>46084</v>
      </c>
      <c r="E3" t="s">
        <v>10</v>
      </c>
      <c r="F3" s="5">
        <v>46.3</v>
      </c>
      <c r="G3" s="5">
        <v>66.400000000000006</v>
      </c>
      <c r="H3" s="5">
        <v>46.8</v>
      </c>
      <c r="I3" s="5">
        <v>43.4</v>
      </c>
      <c r="M3" t="s">
        <v>1</v>
      </c>
      <c r="N3" t="s">
        <v>7</v>
      </c>
      <c r="O3" t="s">
        <v>2</v>
      </c>
      <c r="P3" t="s">
        <v>10</v>
      </c>
      <c r="Q3">
        <v>46.3</v>
      </c>
      <c r="R3">
        <v>66.400000000000006</v>
      </c>
      <c r="S3">
        <v>46.8</v>
      </c>
      <c r="T3">
        <v>43.4</v>
      </c>
      <c r="W3">
        <f>Q8-Q3</f>
        <v>-2.5</v>
      </c>
      <c r="X3">
        <f t="shared" ref="X3:Z3" si="0">R8-R3</f>
        <v>-6.6000000000000085</v>
      </c>
      <c r="Y3">
        <f t="shared" si="0"/>
        <v>-1.7999999999999972</v>
      </c>
      <c r="Z3">
        <f t="shared" si="0"/>
        <v>-3.7999999999999972</v>
      </c>
    </row>
    <row r="4" spans="1:26" x14ac:dyDescent="0.35">
      <c r="A4" t="s">
        <v>1</v>
      </c>
      <c r="B4" t="s">
        <v>7</v>
      </c>
      <c r="C4" t="s">
        <v>8</v>
      </c>
      <c r="D4" s="4">
        <v>46084</v>
      </c>
      <c r="E4" t="s">
        <v>9</v>
      </c>
      <c r="F4" s="5">
        <v>46.1</v>
      </c>
      <c r="G4" s="5">
        <v>64.8</v>
      </c>
      <c r="H4" s="5">
        <v>46.8</v>
      </c>
      <c r="I4" s="5">
        <v>44.5</v>
      </c>
      <c r="J4" s="2">
        <f>AVERAGE(I3:I4)</f>
        <v>43.95</v>
      </c>
      <c r="M4" t="s">
        <v>1</v>
      </c>
      <c r="N4" t="s">
        <v>7</v>
      </c>
      <c r="O4" t="s">
        <v>8</v>
      </c>
      <c r="P4" t="s">
        <v>9</v>
      </c>
      <c r="Q4">
        <v>46.1</v>
      </c>
      <c r="R4">
        <v>64.8</v>
      </c>
      <c r="S4">
        <v>46.8</v>
      </c>
      <c r="T4">
        <v>44.5</v>
      </c>
      <c r="W4">
        <f t="shared" ref="W4:W5" si="1">Q9-Q4</f>
        <v>-1.3000000000000043</v>
      </c>
      <c r="X4">
        <f t="shared" ref="X4:X6" si="2">R9-R4</f>
        <v>-3.2999999999999972</v>
      </c>
      <c r="Y4">
        <f t="shared" ref="Y4:Y6" si="3">S9-S4</f>
        <v>-1.0999999999999943</v>
      </c>
      <c r="Z4">
        <f t="shared" ref="Z4:Z6" si="4">T9-T4</f>
        <v>-1.5</v>
      </c>
    </row>
    <row r="5" spans="1:26" x14ac:dyDescent="0.35">
      <c r="A5" t="s">
        <v>1</v>
      </c>
      <c r="B5" t="s">
        <v>11</v>
      </c>
      <c r="C5" t="s">
        <v>2</v>
      </c>
      <c r="D5" s="4">
        <v>46084</v>
      </c>
      <c r="E5" t="s">
        <v>12</v>
      </c>
      <c r="F5" s="5">
        <v>45.9</v>
      </c>
      <c r="G5" s="5">
        <v>53.8</v>
      </c>
      <c r="H5" s="5">
        <v>47.1</v>
      </c>
      <c r="I5" s="5">
        <v>44.4</v>
      </c>
      <c r="M5" t="s">
        <v>1</v>
      </c>
      <c r="N5" t="s">
        <v>11</v>
      </c>
      <c r="O5" t="s">
        <v>2</v>
      </c>
      <c r="P5" t="s">
        <v>12</v>
      </c>
      <c r="Q5">
        <v>45.9</v>
      </c>
      <c r="R5">
        <v>53.8</v>
      </c>
      <c r="S5">
        <v>47.1</v>
      </c>
      <c r="T5">
        <v>44.4</v>
      </c>
      <c r="W5">
        <f t="shared" si="1"/>
        <v>-0.79999999999999716</v>
      </c>
      <c r="X5">
        <f>R10-R5</f>
        <v>4.7000000000000028</v>
      </c>
      <c r="Y5">
        <f t="shared" si="3"/>
        <v>-0.89999999999999858</v>
      </c>
      <c r="Z5">
        <f t="shared" si="4"/>
        <v>-0.89999999999999858</v>
      </c>
    </row>
    <row r="6" spans="1:26" x14ac:dyDescent="0.35">
      <c r="A6" t="s">
        <v>1</v>
      </c>
      <c r="B6" t="s">
        <v>11</v>
      </c>
      <c r="C6" t="s">
        <v>8</v>
      </c>
      <c r="D6" s="4">
        <v>46084</v>
      </c>
      <c r="E6" s="1" t="s">
        <v>13</v>
      </c>
      <c r="F6" s="5">
        <v>47</v>
      </c>
      <c r="G6" s="5">
        <v>56.3</v>
      </c>
      <c r="H6" s="5">
        <v>48.6</v>
      </c>
      <c r="I6" s="5">
        <v>44.4</v>
      </c>
      <c r="J6" s="2">
        <f>AVERAGE(I5:I6)</f>
        <v>44.4</v>
      </c>
      <c r="M6" t="s">
        <v>1</v>
      </c>
      <c r="N6" t="s">
        <v>11</v>
      </c>
      <c r="O6" t="s">
        <v>8</v>
      </c>
      <c r="P6" s="1" t="s">
        <v>13</v>
      </c>
      <c r="Q6" s="2">
        <v>47</v>
      </c>
      <c r="R6">
        <v>56.3</v>
      </c>
      <c r="S6">
        <v>48.6</v>
      </c>
      <c r="T6">
        <v>44.4</v>
      </c>
      <c r="W6" s="2">
        <f>Q11-Q6</f>
        <v>-1.7000000000000028</v>
      </c>
      <c r="X6">
        <f t="shared" si="2"/>
        <v>-0.79999999999999716</v>
      </c>
      <c r="Y6">
        <f t="shared" si="3"/>
        <v>-2.2000000000000028</v>
      </c>
      <c r="Z6">
        <f t="shared" si="4"/>
        <v>-0.89999999999999858</v>
      </c>
    </row>
    <row r="7" spans="1:26" x14ac:dyDescent="0.35">
      <c r="F7" s="5"/>
      <c r="G7" s="5"/>
      <c r="H7" s="5"/>
      <c r="I7" s="5"/>
      <c r="M7" t="s">
        <v>19</v>
      </c>
      <c r="T7" s="2"/>
    </row>
    <row r="8" spans="1:26" x14ac:dyDescent="0.35">
      <c r="A8" t="s">
        <v>14</v>
      </c>
      <c r="B8" t="s">
        <v>7</v>
      </c>
      <c r="C8" t="s">
        <v>2</v>
      </c>
      <c r="D8" s="4">
        <v>46084</v>
      </c>
      <c r="E8" t="s">
        <v>15</v>
      </c>
      <c r="F8" s="5">
        <v>60.8</v>
      </c>
      <c r="G8" s="5">
        <v>77.900000000000006</v>
      </c>
      <c r="H8" s="5">
        <v>64.3</v>
      </c>
      <c r="I8" s="5">
        <v>47.1</v>
      </c>
      <c r="M8" t="s">
        <v>1</v>
      </c>
      <c r="N8" t="s">
        <v>7</v>
      </c>
      <c r="O8" t="s">
        <v>2</v>
      </c>
      <c r="P8" t="s">
        <v>10</v>
      </c>
      <c r="Q8">
        <v>43.8</v>
      </c>
      <c r="R8">
        <v>59.8</v>
      </c>
      <c r="S8">
        <v>45</v>
      </c>
      <c r="T8">
        <v>39.6</v>
      </c>
      <c r="U8" t="s">
        <v>20</v>
      </c>
    </row>
    <row r="9" spans="1:26" x14ac:dyDescent="0.35">
      <c r="A9" t="s">
        <v>14</v>
      </c>
      <c r="B9" t="s">
        <v>7</v>
      </c>
      <c r="C9" t="s">
        <v>8</v>
      </c>
      <c r="D9" s="4">
        <v>46084</v>
      </c>
      <c r="E9" t="s">
        <v>16</v>
      </c>
      <c r="F9" s="5">
        <v>63.3</v>
      </c>
      <c r="G9" s="5">
        <v>86.8</v>
      </c>
      <c r="H9" s="5">
        <v>67.2</v>
      </c>
      <c r="I9" s="5">
        <v>50.1</v>
      </c>
      <c r="J9" s="2">
        <f>AVERAGE(I8:I9)</f>
        <v>48.6</v>
      </c>
      <c r="M9" t="s">
        <v>1</v>
      </c>
      <c r="N9" t="s">
        <v>7</v>
      </c>
      <c r="O9" t="s">
        <v>8</v>
      </c>
      <c r="P9" t="s">
        <v>9</v>
      </c>
      <c r="Q9">
        <v>44.8</v>
      </c>
      <c r="R9">
        <v>61.5</v>
      </c>
      <c r="S9">
        <v>45.7</v>
      </c>
      <c r="T9">
        <v>43</v>
      </c>
      <c r="U9" t="s">
        <v>20</v>
      </c>
    </row>
    <row r="10" spans="1:26" x14ac:dyDescent="0.35">
      <c r="A10" t="s">
        <v>14</v>
      </c>
      <c r="B10" t="s">
        <v>11</v>
      </c>
      <c r="C10" t="s">
        <v>2</v>
      </c>
      <c r="D10" s="4">
        <v>46084</v>
      </c>
      <c r="E10" t="s">
        <v>17</v>
      </c>
      <c r="F10" s="5">
        <v>54.2</v>
      </c>
      <c r="G10" s="5">
        <v>70.900000000000006</v>
      </c>
      <c r="H10" s="5">
        <v>56.6</v>
      </c>
      <c r="I10" s="5">
        <v>47.3</v>
      </c>
      <c r="M10" t="s">
        <v>1</v>
      </c>
      <c r="N10" t="s">
        <v>11</v>
      </c>
      <c r="O10" t="s">
        <v>2</v>
      </c>
      <c r="P10" t="s">
        <v>12</v>
      </c>
      <c r="Q10">
        <v>45.1</v>
      </c>
      <c r="R10">
        <v>58.5</v>
      </c>
      <c r="S10">
        <v>46.2</v>
      </c>
      <c r="T10">
        <v>43.5</v>
      </c>
      <c r="U10" t="s">
        <v>20</v>
      </c>
    </row>
    <row r="11" spans="1:26" x14ac:dyDescent="0.35">
      <c r="A11" t="s">
        <v>14</v>
      </c>
      <c r="B11" t="s">
        <v>11</v>
      </c>
      <c r="C11" t="s">
        <v>8</v>
      </c>
      <c r="D11" s="4">
        <v>46084</v>
      </c>
      <c r="E11" t="s">
        <v>18</v>
      </c>
      <c r="F11" s="5">
        <v>51.5</v>
      </c>
      <c r="G11" s="5">
        <v>69.599999999999994</v>
      </c>
      <c r="H11" s="5">
        <v>50.8</v>
      </c>
      <c r="I11" s="5">
        <v>45.1</v>
      </c>
      <c r="J11" s="2">
        <f>AVERAGE(I10:I11)</f>
        <v>46.2</v>
      </c>
      <c r="M11" t="s">
        <v>1</v>
      </c>
      <c r="N11" t="s">
        <v>11</v>
      </c>
      <c r="O11" t="s">
        <v>8</v>
      </c>
      <c r="P11" t="s">
        <v>13</v>
      </c>
      <c r="Q11">
        <v>45.3</v>
      </c>
      <c r="R11">
        <v>55.5</v>
      </c>
      <c r="S11">
        <v>46.4</v>
      </c>
      <c r="T11">
        <v>43.5</v>
      </c>
      <c r="U11" t="s">
        <v>20</v>
      </c>
    </row>
    <row r="12" spans="1:26" x14ac:dyDescent="0.35">
      <c r="F12" s="5"/>
      <c r="G12" s="5"/>
      <c r="H12" s="5"/>
      <c r="I12" s="5"/>
      <c r="T12" s="2"/>
      <c r="W12" s="3" t="s">
        <v>22</v>
      </c>
    </row>
    <row r="13" spans="1:26" x14ac:dyDescent="0.35">
      <c r="A13" t="s">
        <v>19</v>
      </c>
      <c r="F13" s="5"/>
      <c r="G13" s="5"/>
      <c r="H13" s="5"/>
      <c r="I13" s="5"/>
      <c r="M13" t="s">
        <v>0</v>
      </c>
      <c r="Q13" t="s">
        <v>3</v>
      </c>
      <c r="R13" t="s">
        <v>4</v>
      </c>
      <c r="S13" t="s">
        <v>5</v>
      </c>
      <c r="T13" t="s">
        <v>6</v>
      </c>
      <c r="W13" t="s">
        <v>3</v>
      </c>
      <c r="X13" t="s">
        <v>4</v>
      </c>
      <c r="Y13" t="s">
        <v>5</v>
      </c>
      <c r="Z13" t="s">
        <v>6</v>
      </c>
    </row>
    <row r="14" spans="1:26" x14ac:dyDescent="0.35">
      <c r="A14" t="s">
        <v>1</v>
      </c>
      <c r="B14" t="s">
        <v>7</v>
      </c>
      <c r="C14" t="s">
        <v>2</v>
      </c>
      <c r="D14" s="4">
        <v>46084</v>
      </c>
      <c r="E14" t="s">
        <v>10</v>
      </c>
      <c r="F14" s="5">
        <v>43.8</v>
      </c>
      <c r="G14" s="5">
        <v>59.8</v>
      </c>
      <c r="H14" s="5">
        <v>45</v>
      </c>
      <c r="I14" s="5">
        <v>39.6</v>
      </c>
      <c r="J14" t="s">
        <v>20</v>
      </c>
      <c r="M14" t="s">
        <v>14</v>
      </c>
      <c r="N14" t="s">
        <v>7</v>
      </c>
      <c r="O14" t="s">
        <v>2</v>
      </c>
      <c r="P14" t="s">
        <v>15</v>
      </c>
      <c r="Q14">
        <v>60.8</v>
      </c>
      <c r="R14">
        <v>77.900000000000006</v>
      </c>
      <c r="S14">
        <v>64.3</v>
      </c>
      <c r="T14">
        <v>47.1</v>
      </c>
      <c r="W14">
        <f>Q19-Q14</f>
        <v>-15.599999999999994</v>
      </c>
      <c r="X14">
        <f t="shared" ref="X14:X15" si="5">R19-R14</f>
        <v>-12.700000000000003</v>
      </c>
      <c r="Y14">
        <f t="shared" ref="Y14:Y17" si="6">S19-S14</f>
        <v>-18.599999999999994</v>
      </c>
      <c r="Z14">
        <f t="shared" ref="Z14:Z17" si="7">T19-T14</f>
        <v>-4.5</v>
      </c>
    </row>
    <row r="15" spans="1:26" x14ac:dyDescent="0.35">
      <c r="A15" t="s">
        <v>1</v>
      </c>
      <c r="B15" t="s">
        <v>7</v>
      </c>
      <c r="C15" t="s">
        <v>8</v>
      </c>
      <c r="D15" s="4">
        <v>46084</v>
      </c>
      <c r="E15" t="s">
        <v>9</v>
      </c>
      <c r="F15" s="5">
        <v>44.8</v>
      </c>
      <c r="G15" s="5">
        <v>61.5</v>
      </c>
      <c r="H15" s="5">
        <v>45.7</v>
      </c>
      <c r="I15" s="5">
        <v>43</v>
      </c>
      <c r="J15" t="s">
        <v>20</v>
      </c>
      <c r="K15" s="2">
        <f>AVERAGE(I14:I15)</f>
        <v>41.3</v>
      </c>
      <c r="M15" t="s">
        <v>14</v>
      </c>
      <c r="N15" t="s">
        <v>7</v>
      </c>
      <c r="O15" t="s">
        <v>8</v>
      </c>
      <c r="P15" t="s">
        <v>16</v>
      </c>
      <c r="Q15">
        <v>63.3</v>
      </c>
      <c r="R15">
        <v>86.8</v>
      </c>
      <c r="S15">
        <v>67.2</v>
      </c>
      <c r="T15">
        <v>50.1</v>
      </c>
      <c r="W15">
        <f t="shared" ref="W15:W16" si="8">Q20-Q15</f>
        <v>-17.599999999999994</v>
      </c>
      <c r="X15">
        <f t="shared" si="5"/>
        <v>-22.5</v>
      </c>
      <c r="Y15">
        <f t="shared" si="6"/>
        <v>-21.400000000000006</v>
      </c>
      <c r="Z15">
        <f t="shared" si="7"/>
        <v>-7</v>
      </c>
    </row>
    <row r="16" spans="1:26" x14ac:dyDescent="0.35">
      <c r="A16" t="s">
        <v>1</v>
      </c>
      <c r="B16" t="s">
        <v>11</v>
      </c>
      <c r="C16" t="s">
        <v>2</v>
      </c>
      <c r="D16" s="4">
        <v>46084</v>
      </c>
      <c r="E16" t="s">
        <v>12</v>
      </c>
      <c r="F16" s="5">
        <v>45.1</v>
      </c>
      <c r="G16" s="5">
        <v>58.5</v>
      </c>
      <c r="H16" s="5">
        <v>46.2</v>
      </c>
      <c r="I16" s="5">
        <v>43.5</v>
      </c>
      <c r="J16" t="s">
        <v>20</v>
      </c>
      <c r="M16" t="s">
        <v>14</v>
      </c>
      <c r="N16" t="s">
        <v>11</v>
      </c>
      <c r="O16" t="s">
        <v>2</v>
      </c>
      <c r="P16" t="s">
        <v>17</v>
      </c>
      <c r="Q16">
        <v>54.2</v>
      </c>
      <c r="R16">
        <v>70.900000000000006</v>
      </c>
      <c r="S16">
        <v>56.6</v>
      </c>
      <c r="T16">
        <v>47.3</v>
      </c>
      <c r="W16">
        <f t="shared" si="8"/>
        <v>-8.8000000000000043</v>
      </c>
      <c r="X16">
        <f>R21-R16</f>
        <v>-18.600000000000009</v>
      </c>
      <c r="Y16">
        <f t="shared" si="6"/>
        <v>-10.300000000000004</v>
      </c>
      <c r="Z16">
        <f t="shared" si="7"/>
        <v>-3.3999999999999986</v>
      </c>
    </row>
    <row r="17" spans="1:26" x14ac:dyDescent="0.35">
      <c r="A17" t="s">
        <v>1</v>
      </c>
      <c r="B17" t="s">
        <v>11</v>
      </c>
      <c r="C17" t="s">
        <v>8</v>
      </c>
      <c r="D17" s="4">
        <v>46084</v>
      </c>
      <c r="E17" t="s">
        <v>13</v>
      </c>
      <c r="F17" s="5">
        <v>45.3</v>
      </c>
      <c r="G17" s="5">
        <v>55.5</v>
      </c>
      <c r="H17" s="5">
        <v>46.4</v>
      </c>
      <c r="I17" s="5">
        <v>43.5</v>
      </c>
      <c r="J17" t="s">
        <v>20</v>
      </c>
      <c r="K17" s="2">
        <f>AVERAGE(I16:I17)</f>
        <v>43.5</v>
      </c>
      <c r="M17" t="s">
        <v>14</v>
      </c>
      <c r="N17" t="s">
        <v>11</v>
      </c>
      <c r="O17" t="s">
        <v>8</v>
      </c>
      <c r="P17" t="s">
        <v>18</v>
      </c>
      <c r="Q17">
        <v>51.5</v>
      </c>
      <c r="R17">
        <v>69.599999999999994</v>
      </c>
      <c r="S17">
        <v>50.8</v>
      </c>
      <c r="T17">
        <v>45.1</v>
      </c>
      <c r="W17" s="2">
        <f>Q22-Q17</f>
        <v>-10.399999999999999</v>
      </c>
      <c r="X17">
        <f t="shared" ref="X17" si="9">R22-R17</f>
        <v>-22.399999999999991</v>
      </c>
      <c r="Y17">
        <f t="shared" si="6"/>
        <v>-8.8999999999999986</v>
      </c>
      <c r="Z17">
        <f t="shared" si="7"/>
        <v>-5.3000000000000043</v>
      </c>
    </row>
    <row r="18" spans="1:26" x14ac:dyDescent="0.35">
      <c r="F18" s="5"/>
      <c r="G18" s="5"/>
      <c r="H18" s="5"/>
      <c r="I18" s="5"/>
      <c r="M18" t="s">
        <v>19</v>
      </c>
      <c r="T18" s="2"/>
    </row>
    <row r="19" spans="1:26" x14ac:dyDescent="0.35">
      <c r="A19" t="s">
        <v>14</v>
      </c>
      <c r="B19" t="s">
        <v>7</v>
      </c>
      <c r="C19" t="s">
        <v>2</v>
      </c>
      <c r="D19" s="4">
        <v>46084</v>
      </c>
      <c r="E19" t="s">
        <v>15</v>
      </c>
      <c r="F19" s="5">
        <v>45.2</v>
      </c>
      <c r="G19" s="5">
        <v>65.2</v>
      </c>
      <c r="H19" s="5">
        <v>45.7</v>
      </c>
      <c r="I19" s="5">
        <v>42.6</v>
      </c>
      <c r="J19" t="s">
        <v>20</v>
      </c>
      <c r="M19" t="s">
        <v>14</v>
      </c>
      <c r="N19" t="s">
        <v>7</v>
      </c>
      <c r="O19" t="s">
        <v>2</v>
      </c>
      <c r="P19" t="s">
        <v>15</v>
      </c>
      <c r="Q19">
        <v>45.2</v>
      </c>
      <c r="R19">
        <v>65.2</v>
      </c>
      <c r="S19">
        <v>45.7</v>
      </c>
      <c r="T19">
        <v>42.6</v>
      </c>
      <c r="U19" t="s">
        <v>20</v>
      </c>
    </row>
    <row r="20" spans="1:26" x14ac:dyDescent="0.35">
      <c r="A20" t="s">
        <v>14</v>
      </c>
      <c r="B20" t="s">
        <v>7</v>
      </c>
      <c r="C20" t="s">
        <v>8</v>
      </c>
      <c r="D20" s="4">
        <v>46084</v>
      </c>
      <c r="E20" t="s">
        <v>16</v>
      </c>
      <c r="F20" s="5">
        <v>45.7</v>
      </c>
      <c r="G20" s="5">
        <v>64.3</v>
      </c>
      <c r="H20" s="5">
        <v>45.8</v>
      </c>
      <c r="I20" s="5">
        <v>43.1</v>
      </c>
      <c r="J20" t="s">
        <v>20</v>
      </c>
      <c r="K20" s="2">
        <f>AVERAGE(I19:I20)</f>
        <v>42.85</v>
      </c>
      <c r="M20" t="s">
        <v>14</v>
      </c>
      <c r="N20" t="s">
        <v>7</v>
      </c>
      <c r="O20" t="s">
        <v>8</v>
      </c>
      <c r="P20" t="s">
        <v>16</v>
      </c>
      <c r="Q20">
        <v>45.7</v>
      </c>
      <c r="R20">
        <v>64.3</v>
      </c>
      <c r="S20">
        <v>45.8</v>
      </c>
      <c r="T20">
        <v>43.1</v>
      </c>
      <c r="U20" t="s">
        <v>20</v>
      </c>
    </row>
    <row r="21" spans="1:26" x14ac:dyDescent="0.35">
      <c r="A21" t="s">
        <v>14</v>
      </c>
      <c r="B21" t="s">
        <v>11</v>
      </c>
      <c r="C21" t="s">
        <v>2</v>
      </c>
      <c r="D21" s="4">
        <v>46084</v>
      </c>
      <c r="E21" t="s">
        <v>17</v>
      </c>
      <c r="F21" s="5">
        <v>45.4</v>
      </c>
      <c r="G21" s="5">
        <v>52.3</v>
      </c>
      <c r="H21" s="5">
        <v>46.3</v>
      </c>
      <c r="I21" s="5">
        <v>43.9</v>
      </c>
      <c r="J21" t="s">
        <v>20</v>
      </c>
      <c r="M21" t="s">
        <v>14</v>
      </c>
      <c r="N21" t="s">
        <v>11</v>
      </c>
      <c r="O21" t="s">
        <v>2</v>
      </c>
      <c r="P21" t="s">
        <v>17</v>
      </c>
      <c r="Q21">
        <v>45.4</v>
      </c>
      <c r="R21">
        <v>52.3</v>
      </c>
      <c r="S21">
        <v>46.3</v>
      </c>
      <c r="T21">
        <v>43.9</v>
      </c>
      <c r="U21" t="s">
        <v>20</v>
      </c>
    </row>
    <row r="22" spans="1:26" x14ac:dyDescent="0.35">
      <c r="A22" t="s">
        <v>14</v>
      </c>
      <c r="B22" t="s">
        <v>11</v>
      </c>
      <c r="C22" t="s">
        <v>8</v>
      </c>
      <c r="D22" s="4">
        <v>46084</v>
      </c>
      <c r="E22" t="s">
        <v>18</v>
      </c>
      <c r="F22" s="5">
        <v>41.1</v>
      </c>
      <c r="G22" s="5">
        <v>47.2</v>
      </c>
      <c r="H22" s="5">
        <v>41.9</v>
      </c>
      <c r="I22" s="5">
        <v>39.799999999999997</v>
      </c>
      <c r="J22" t="s">
        <v>20</v>
      </c>
      <c r="K22" s="2">
        <f>AVERAGE(I21:I22)</f>
        <v>41.849999999999994</v>
      </c>
      <c r="M22" t="s">
        <v>14</v>
      </c>
      <c r="N22" t="s">
        <v>11</v>
      </c>
      <c r="O22" t="s">
        <v>8</v>
      </c>
      <c r="P22" t="s">
        <v>18</v>
      </c>
      <c r="Q22">
        <v>41.1</v>
      </c>
      <c r="R22">
        <v>47.2</v>
      </c>
      <c r="S22">
        <v>41.9</v>
      </c>
      <c r="T22">
        <v>39.799999999999997</v>
      </c>
      <c r="U22" t="s">
        <v>20</v>
      </c>
    </row>
    <row r="23" spans="1:26" x14ac:dyDescent="0.35">
      <c r="T23" s="2"/>
    </row>
    <row r="26" spans="1:26" x14ac:dyDescent="0.35">
      <c r="A26" t="s">
        <v>0</v>
      </c>
      <c r="F26" t="s">
        <v>3</v>
      </c>
      <c r="G26" t="s">
        <v>4</v>
      </c>
      <c r="H26" t="s">
        <v>5</v>
      </c>
      <c r="I26" t="s">
        <v>6</v>
      </c>
    </row>
    <row r="27" spans="1:26" x14ac:dyDescent="0.35">
      <c r="A27" t="s">
        <v>1</v>
      </c>
      <c r="B27" t="s">
        <v>7</v>
      </c>
      <c r="D27" s="4"/>
      <c r="F27" s="5" cm="1">
        <f t="array" ref="F27">[1]!dbaverage(F3:F4)</f>
        <v>46.2</v>
      </c>
      <c r="G27" s="5">
        <f>MAX(G3:G4)</f>
        <v>66.400000000000006</v>
      </c>
      <c r="H27" s="5">
        <f>AVERAGE(H3:H4)</f>
        <v>46.8</v>
      </c>
      <c r="I27" s="5">
        <f>AVERAGE(I3:I4)</f>
        <v>43.95</v>
      </c>
    </row>
    <row r="28" spans="1:26" x14ac:dyDescent="0.35">
      <c r="A28" t="s">
        <v>1</v>
      </c>
      <c r="B28" t="s">
        <v>11</v>
      </c>
      <c r="D28" s="4"/>
      <c r="F28" s="5" cm="1">
        <f t="array" ref="F28">[1]!dbaverage(F5:F6)</f>
        <v>46.5</v>
      </c>
      <c r="G28" s="5">
        <f>MAX(G5:G6)</f>
        <v>56.3</v>
      </c>
      <c r="H28" s="5">
        <f>AVERAGE(H5:H6)</f>
        <v>47.85</v>
      </c>
      <c r="I28" s="5">
        <f>AVERAGE(I5:I6)</f>
        <v>44.4</v>
      </c>
    </row>
    <row r="29" spans="1:26" x14ac:dyDescent="0.35">
      <c r="F29" s="5"/>
      <c r="G29" s="5"/>
      <c r="H29" s="5"/>
      <c r="I29" s="5"/>
    </row>
    <row r="30" spans="1:26" x14ac:dyDescent="0.35">
      <c r="A30" t="s">
        <v>14</v>
      </c>
      <c r="B30" t="s">
        <v>7</v>
      </c>
      <c r="D30" s="4"/>
      <c r="F30" s="5" cm="1">
        <f t="array" ref="F30">[1]!dbaverage(F8:F9)</f>
        <v>62.2</v>
      </c>
      <c r="G30" s="5">
        <f>MAX(G8:G9)</f>
        <v>86.8</v>
      </c>
      <c r="H30" s="5">
        <f>AVERAGE(H8:H9)</f>
        <v>65.75</v>
      </c>
      <c r="I30" s="5">
        <f>AVERAGE(I8:I9)</f>
        <v>48.6</v>
      </c>
    </row>
    <row r="31" spans="1:26" x14ac:dyDescent="0.35">
      <c r="A31" t="s">
        <v>14</v>
      </c>
      <c r="B31" t="s">
        <v>11</v>
      </c>
      <c r="D31" s="4"/>
      <c r="F31" s="5" cm="1">
        <f t="array" ref="F31">[1]!dbaverage(F10:F11)</f>
        <v>53.1</v>
      </c>
      <c r="G31" s="5">
        <f>MAX(G10:G11)</f>
        <v>70.900000000000006</v>
      </c>
      <c r="H31" s="5">
        <f>AVERAGE(H10:H11)</f>
        <v>53.7</v>
      </c>
      <c r="I31" s="5">
        <f>AVERAGE(I10:I11)</f>
        <v>46.2</v>
      </c>
    </row>
  </sheetData>
  <conditionalFormatting sqref="W3:Z6">
    <cfRule type="cellIs" dxfId="1" priority="3" operator="greaterThan">
      <formula>0</formula>
    </cfRule>
  </conditionalFormatting>
  <conditionalFormatting sqref="W14:Z17">
    <cfRule type="cellIs" dxfId="0" priority="1" operator="greaterThan">
      <formula>0</formula>
    </cfRule>
  </conditionalFormatting>
  <pageMargins left="0.7" right="0.7" top="0.75" bottom="0.75" header="0.3" footer="0.3"/>
  <pageSetup paperSize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D19C614F3B748838E7C71A0F02AC9" ma:contentTypeVersion="18" ma:contentTypeDescription="Create a new document." ma:contentTypeScope="" ma:versionID="37c42be640961e3b178e941c8d9c43d5">
  <xsd:schema xmlns:xsd="http://www.w3.org/2001/XMLSchema" xmlns:xs="http://www.w3.org/2001/XMLSchema" xmlns:p="http://schemas.microsoft.com/office/2006/metadata/properties" xmlns:ns2="a785ad58-1d57-4f8a-aa71-77170459bd0d" xmlns:ns3="9389c944-52c2-4e68-88c5-a880601b9eb8" xmlns:ns4="d7e633f6-2412-437c-ad40-0f4eb7867425" targetNamespace="http://schemas.microsoft.com/office/2006/metadata/properties" ma:root="true" ma:fieldsID="e168dede0c281e7db0c3084d48c47425" ns2:_="" ns3:_="" ns4:_="">
    <xsd:import namespace="a785ad58-1d57-4f8a-aa71-77170459bd0d"/>
    <xsd:import namespace="9389c944-52c2-4e68-88c5-a880601b9eb8"/>
    <xsd:import namespace="d7e633f6-2412-437c-ad40-0f4eb786742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Location" minOccurs="0"/>
                <xsd:element ref="ns3:MediaServiceOCR" minOccurs="0"/>
                <xsd:element ref="ns3:Image" minOccurs="0"/>
                <xsd:element ref="ns3:Thumbnail" minOccurs="0"/>
                <xsd:element ref="ns3:MediaServiceBillingMetadata" minOccurs="0"/>
                <xsd:element ref="ns3:Lin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85ad58-1d57-4f8a-aa71-77170459bd0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_x0024_Resources_x003a_core_x002c_SharedWithFieldDisplayName_x003b_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9c944-52c2-4e68-88c5-a880601b9e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c2499140-3370-47ba-a799-a18fa0be8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" ma:index="22" nillable="true" ma:displayName="Image" ma:format="Thumbnail" ma:internalName="Image">
      <xsd:simpleType>
        <xsd:restriction base="dms:Unknown"/>
      </xsd:simpleType>
    </xsd:element>
    <xsd:element name="Thumbnail" ma:index="23" nillable="true" ma:displayName="Thumbnail" ma:format="Thumbnail" ma:internalName="Thumbnail">
      <xsd:simpleType>
        <xsd:restriction base="dms:Unknown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Link" ma:index="2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e633f6-2412-437c-ad40-0f4eb786742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461aa42-32d9-4396-9202-661e2e5b3655}" ma:internalName="TaxCatchAll" ma:showField="CatchAllData" ma:web="d7e633f6-2412-437c-ad40-0f4eb78674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7e633f6-2412-437c-ad40-0f4eb7867425" xsi:nil="true"/>
    <lcf76f155ced4ddcb4097134ff3c332f xmlns="9389c944-52c2-4e68-88c5-a880601b9eb8">
      <Terms xmlns="http://schemas.microsoft.com/office/infopath/2007/PartnerControls"/>
    </lcf76f155ced4ddcb4097134ff3c332f>
    <Thumbnail xmlns="9389c944-52c2-4e68-88c5-a880601b9eb8" xsi:nil="true"/>
    <Link xmlns="9389c944-52c2-4e68-88c5-a880601b9eb8">
      <Url xsi:nil="true"/>
      <Description xsi:nil="true"/>
    </Link>
    <Image xmlns="9389c944-52c2-4e68-88c5-a880601b9eb8" xsi:nil="true"/>
  </documentManagement>
</p:properties>
</file>

<file path=customXml/itemProps1.xml><?xml version="1.0" encoding="utf-8"?>
<ds:datastoreItem xmlns:ds="http://schemas.openxmlformats.org/officeDocument/2006/customXml" ds:itemID="{0F4EA48D-A129-4116-9376-312FA28A3836}"/>
</file>

<file path=customXml/itemProps2.xml><?xml version="1.0" encoding="utf-8"?>
<ds:datastoreItem xmlns:ds="http://schemas.openxmlformats.org/officeDocument/2006/customXml" ds:itemID="{40A5F121-EAD2-43F8-8943-7155E5618712}"/>
</file>

<file path=customXml/itemProps3.xml><?xml version="1.0" encoding="utf-8"?>
<ds:datastoreItem xmlns:ds="http://schemas.openxmlformats.org/officeDocument/2006/customXml" ds:itemID="{7514AAB3-013C-4013-B9C4-AA53F9B5AC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Curtis</dc:creator>
  <cp:lastModifiedBy>Dean Curtis</cp:lastModifiedBy>
  <dcterms:created xsi:type="dcterms:W3CDTF">2026-03-12T08:45:58Z</dcterms:created>
  <dcterms:modified xsi:type="dcterms:W3CDTF">2026-05-01T10:37:09Z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0x0101005A9D19C614F3B748838E7C71A0F02AC9</vt:lpwstr>
  </property>
</Properties>
</file>